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2585" activeTab="1"/>
  </bookViews>
  <sheets>
    <sheet name="круглосуточный" sheetId="1" r:id="rId1"/>
    <sheet name="дневной" sheetId="3" r:id="rId2"/>
  </sheets>
  <calcPr calcId="145621"/>
</workbook>
</file>

<file path=xl/calcChain.xml><?xml version="1.0" encoding="utf-8"?>
<calcChain xmlns="http://schemas.openxmlformats.org/spreadsheetml/2006/main">
  <c r="E54" i="1" l="1"/>
  <c r="E55" i="1"/>
  <c r="E56" i="1"/>
  <c r="E60" i="1" l="1"/>
  <c r="E59" i="1"/>
  <c r="E58" i="1"/>
  <c r="E57" i="1"/>
  <c r="E52" i="1"/>
  <c r="E50" i="1"/>
  <c r="E16" i="1"/>
  <c r="E15" i="1"/>
  <c r="E14" i="1"/>
  <c r="E13" i="1"/>
  <c r="E18" i="1"/>
  <c r="E19" i="1"/>
  <c r="E20" i="1"/>
  <c r="E21" i="1"/>
  <c r="E11" i="1" l="1"/>
  <c r="E10" i="1"/>
  <c r="E9" i="1"/>
  <c r="E8" i="1"/>
  <c r="E52" i="3" l="1"/>
  <c r="E51" i="3"/>
  <c r="E50" i="3"/>
  <c r="E49" i="3"/>
  <c r="E47" i="3" l="1"/>
  <c r="E8" i="3"/>
  <c r="E9" i="3"/>
  <c r="E10" i="3"/>
  <c r="E11" i="3"/>
  <c r="E42" i="1" l="1"/>
  <c r="E43" i="1"/>
  <c r="E35" i="1"/>
  <c r="E36" i="1"/>
  <c r="E37" i="1"/>
  <c r="E38" i="1"/>
  <c r="E39" i="1"/>
  <c r="E40" i="1"/>
  <c r="E31" i="1"/>
  <c r="E32" i="1"/>
  <c r="E33" i="1"/>
  <c r="E34" i="1"/>
  <c r="E22" i="1"/>
  <c r="E23" i="1"/>
  <c r="E24" i="1"/>
  <c r="E25" i="1"/>
  <c r="E26" i="1"/>
  <c r="E27" i="1"/>
  <c r="E28" i="1"/>
  <c r="E29" i="1"/>
  <c r="E30" i="1"/>
  <c r="E41" i="1"/>
  <c r="E44" i="1"/>
  <c r="E45" i="1"/>
  <c r="E46" i="1"/>
  <c r="E47" i="1"/>
  <c r="E48" i="1"/>
  <c r="E49" i="1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13" i="3"/>
</calcChain>
</file>

<file path=xl/sharedStrings.xml><?xml version="1.0" encoding="utf-8"?>
<sst xmlns="http://schemas.openxmlformats.org/spreadsheetml/2006/main" count="207" uniqueCount="193">
  <si>
    <t>№п/п</t>
  </si>
  <si>
    <t>№ группы КСГ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</si>
  <si>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</si>
  <si>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</si>
  <si>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</si>
  <si>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</si>
  <si>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</si>
  <si>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</si>
  <si>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>st19.097</t>
  </si>
  <si>
    <t>st19.098</t>
  </si>
  <si>
    <t>st19.099</t>
  </si>
  <si>
    <t>st19.100</t>
  </si>
  <si>
    <t>st19.101</t>
  </si>
  <si>
    <t>st19.102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</si>
  <si>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</si>
  <si>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</si>
  <si>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</si>
  <si>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st19.094</t>
  </si>
  <si>
    <t>st19.095</t>
  </si>
  <si>
    <t>st19.096</t>
  </si>
  <si>
    <t xml:space="preserve"> ЗНО лимфоидной и кроветворной тканей, лекарственная терапия, взрослые (уровень 1)</t>
  </si>
  <si>
    <t xml:space="preserve"> ЗНО лимфоидной и кроветворной тканей, лекарственная терапия, взрослые (уровень 2)</t>
  </si>
  <si>
    <t xml:space="preserve"> ЗНО лимфоидной и кроветворной тканей, лекарственная терапия, взрослые (уровень 3)</t>
  </si>
  <si>
    <t xml:space="preserve"> ЗНО лимфоидной и кроветворной тканей, лекарственная терапия, взрослые (уровень 4)</t>
  </si>
  <si>
    <t>ds19.067</t>
  </si>
  <si>
    <t>ds19.068</t>
  </si>
  <si>
    <t>ds19.069</t>
  </si>
  <si>
    <t>ds19.070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</si>
  <si>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1)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</si>
  <si>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2)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</si>
  <si>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3)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</si>
  <si>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</si>
  <si>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5)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</si>
  <si>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6)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</si>
  <si>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7)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</si>
  <si>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8)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</si>
  <si>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</si>
  <si>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</si>
  <si>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</si>
  <si>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</si>
  <si>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</si>
  <si>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</si>
  <si>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</si>
  <si>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</si>
  <si>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*) Прочие расходы включают приобретение лекарственных средств, расходных материалов, продуктов питания, мягкого инвентаря, медицинского инструментария, реактивов и химикатов, прочих материальных запасов, расходы на оплату стоимости лабораторных и инструментальных исследований, проводимых в других учреждениях (при отсутствии в медицинской организации лаборатории и диагностического оборудования), организация питания (при отсутствии организованного питания в медицинской организации), расходы на оплату услуг связи, транспортных услуг, коммунальных услуг, работ и услуг по содержанию имущества, расходы на арендную плату за пользование имуществом, оплату программного обеспечения и прочих услуг, социальное обеспечение работников медицинских организаций, установленное законодательством Российской Федерации, прочие расходы, расходы на приобретение основных средств стоимостью до ста тысяч за единицу.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</si>
  <si>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</si>
  <si>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</si>
  <si>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</si>
  <si>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</si>
  <si>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</si>
  <si>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</si>
  <si>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</si>
  <si>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</si>
  <si>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</si>
  <si>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</si>
  <si>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</si>
  <si>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</si>
  <si>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</si>
  <si>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</si>
  <si>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</si>
  <si>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</si>
  <si>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ds19.096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</si>
  <si>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</si>
  <si>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</si>
  <si>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</si>
  <si>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</si>
  <si>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</si>
  <si>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</si>
  <si>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</si>
  <si>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</si>
  <si>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</si>
  <si>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</si>
  <si>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</si>
  <si>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</si>
  <si>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</si>
  <si>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</si>
  <si>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</si>
  <si>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</si>
  <si>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</si>
  <si>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</si>
  <si>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</si>
  <si>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</si>
  <si>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</si>
  <si>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</si>
  <si>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</si>
  <si>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</si>
  <si>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</si>
  <si>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</si>
  <si>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</si>
  <si>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</si>
  <si>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st19.084</t>
  </si>
  <si>
    <t>st19.085</t>
  </si>
  <si>
    <t>st19.086</t>
  </si>
  <si>
    <t>st19.087</t>
  </si>
  <si>
    <t>st19.088</t>
  </si>
  <si>
    <t>st19.089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</si>
  <si>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</si>
  <si>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</si>
  <si>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терапии.</t>
  </si>
  <si>
    <t>Лечение дерматозов с применением наружной терапии и фототерапии</t>
  </si>
  <si>
    <t>ds06.002</t>
  </si>
  <si>
    <t>ds06.003</t>
  </si>
  <si>
    <t>ds06.004</t>
  </si>
  <si>
    <t>ds06.005</t>
  </si>
  <si>
    <t>Дерматовенерология</t>
  </si>
  <si>
    <t>Онкология</t>
  </si>
  <si>
    <t>Оториноларингология</t>
  </si>
  <si>
    <t>Замена речевого процессора</t>
  </si>
  <si>
    <t>ds20.006</t>
  </si>
  <si>
    <t>Доля заработной платы в структуре затрат на случай лечения в условиях дневного стационара по перечню групп заболеваний и состояний, включенных в КСГ на 2022 год, в %</t>
  </si>
  <si>
    <t>Прочее</t>
  </si>
  <si>
    <t>Проведение иммунизации против респираторно-синцитиальной вирусной инфекции</t>
  </si>
  <si>
    <t>Лечение с применением генно-инженерных биологических препаратов и селективных иммунодепрессантов ( уровень 1)</t>
  </si>
  <si>
    <t>Лечение с применением генно-инженерных биологических препаратов и селективных иммунодепрессантов ( уровень 2)</t>
  </si>
  <si>
    <t>Лечение с применением генно-инженерных биологических препаратов и селективных иммунодепрессантов ( уровень 3)</t>
  </si>
  <si>
    <t>ds36.007</t>
  </si>
  <si>
    <t>ds36.008</t>
  </si>
  <si>
    <t>ds36.009</t>
  </si>
  <si>
    <t>ds36.010</t>
  </si>
  <si>
    <t>Доля прочих расходов в структуре затрат на случай лечения в условиях дневного стационара по перечню групп заболеваний и состояний, включенных в КСГ на 2022 год, в %*)</t>
  </si>
  <si>
    <t>Доля заработной платы в структуре затрат на случай госпитализации в условиях круглосуточного стационара по перечню групп заболеваний и состояний, включенных в КСГ на 2022 год, в %</t>
  </si>
  <si>
    <t>Доля прочих расходов в структуре затрат на случай госпитализации в условиях круглосуточного стационара по перечню групп заболеваний и состояний, включенных в КСГ на 2022 год, в %*)</t>
  </si>
  <si>
    <t>Лечение дерматозов с применением наружной и системной терапии</t>
  </si>
  <si>
    <t>Лечение дерматозов с применением наружной  терапии и фототерапии</t>
  </si>
  <si>
    <t>st06.004</t>
  </si>
  <si>
    <t>st06.005</t>
  </si>
  <si>
    <t>st06.006</t>
  </si>
  <si>
    <t>st06.007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</si>
  <si>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</si>
  <si>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</si>
  <si>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</si>
  <si>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</si>
  <si>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Инфекционные болезни</t>
  </si>
  <si>
    <t>st12.015</t>
  </si>
  <si>
    <t>st12.016</t>
  </si>
  <si>
    <t>st12.017</t>
  </si>
  <si>
    <t>st12.018</t>
  </si>
  <si>
    <t>st19.122</t>
  </si>
  <si>
    <t>st20.010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</si>
  <si>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</si>
  <si>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</si>
  <si>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</si>
  <si>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st36.016</t>
  </si>
  <si>
    <t>st36.017</t>
  </si>
  <si>
    <t>st36.018</t>
  </si>
  <si>
    <t>st36.019</t>
  </si>
  <si>
    <t>Наименование</t>
  </si>
  <si>
    <t xml:space="preserve">Наименование </t>
  </si>
  <si>
    <t>Поздний посттрансплантационный период после пересадки костного мозга.</t>
  </si>
  <si>
    <t>Лекарственная терапия при злокачественных новообразованиях (кроме лимфоидной и кроветворной тканей) (уровень 1)</t>
  </si>
  <si>
    <t>Доля заработной платы и прочих расходов в составе тарифа на оплату  медицинской помощи предоставляемой  в условиях круглосуточного стационара по  отдельным группам заболеваний на 2022г.</t>
  </si>
  <si>
    <t>Доля заработной платы и прочих расходов в составе тарифа на оплату медицинской помощи предоставляемой  в условиях дневного стационара по отдельным группам заболеваний на 2022г.</t>
  </si>
  <si>
    <t>Лекарственная терапия при злокачественных новообразованиях (кроме лимфоидной и кроветворной тканей) (уровень 2)</t>
  </si>
  <si>
    <t>Лекарственная терапия при злокачественных новообразованиях (кроме лимфоидной и кроветворной тканей) (уровень 3)</t>
  </si>
  <si>
    <t>Лекарственная терапия при злокачественных новообразованиях (кроме лимфоидной и кроветворной тканей) (уровень 4)</t>
  </si>
  <si>
    <t>Лекарственная терапия при злокачественных новообразованиях (кроме лимфоидной и кроветворной тканей) (уровень 5)</t>
  </si>
  <si>
    <t>Лекарственная терапия при злокачественных новообразованиях (кроме лимфоидной и кроветворной тканей) (уровень 6)</t>
  </si>
  <si>
    <t>Лекарственная терапия при злокачественных новообразованиях (кроме лимфоидной и кроветворной тканей) (уровень 8)</t>
  </si>
  <si>
    <t>Лекарственная терапия при злокачественных новообразованиях (кроме лимфоидной и кроветворной тканей) (уровень 9)</t>
  </si>
  <si>
    <t>Лекарственная терапия при злокачественных новообразованиях (кроме лимфоидной и кроветворной тканей) (уровень 7)</t>
  </si>
  <si>
    <t>Лекарственная терапия при злокачественных новообразованиях (кроме лимфоидной и кроветворной тканей) (уровень 10)</t>
  </si>
  <si>
    <t>Лекарственная терапия при злокачественных новообразованиях (кроме лимфоидной и кроветворной тканей) (уровень 11)</t>
  </si>
  <si>
    <t>Лекарственная терапия при злокачественных новообразованиях (кроме лимфоидной и кроветворной тканей) (уровень 12)</t>
  </si>
  <si>
    <t>Лекарственная терапия при злокачественных новообразованиях (кроме лимфоидной и кроветворной тканей)(уровень 13)</t>
  </si>
  <si>
    <t>Лекарственная терапия при злокачественных новообразованиях (кроме лимфоидной и кроветворной тканей) (уровень 14)</t>
  </si>
  <si>
    <t>Лекарственная терапия при злокачественных новообразованиях (кроме лимфоидной и кроветворной тканей) (уровень 15)</t>
  </si>
  <si>
    <t>Лекарственная терапия при злокачественных новообразованиях (кроме лимфоидной и кроветворной тканей) (уровень 16)</t>
  </si>
  <si>
    <t>Лекарственная терапия при злокачественных новообразованиях (кроме лимфоидной и кроветворной тканей) (уровень 17)</t>
  </si>
  <si>
    <t>st36.013</t>
  </si>
  <si>
    <t>st36.014</t>
  </si>
  <si>
    <t>st36.015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</si>
  <si>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</si>
  <si>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</si>
  <si>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</si>
  <si>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Лекарственная терапия при злокачественных новообразованиях (кроме лимфоидной и кроветворной тканей),  (уровень 1)</t>
  </si>
  <si>
    <t>Лекарственная терапия при злокачественных новообразованиях (кроме лимфоидной и кроветворной тканей),  (уровень 2)</t>
  </si>
  <si>
    <t>Лекарственная терапия при злокачественных новообразованиях (кроме лимфоидной и кроветворной тканей),  (уровень 3)</t>
  </si>
  <si>
    <t>Лекарственная терапия при злокачественных новообразованиях (кроме лимфоидной и кроветворной тканей),  (уровень 4)</t>
  </si>
  <si>
    <t>Лекарственная терапия при злокачественных новообразованиях (кроме лимфоидной и кроветворной тканей),  (уровень 5)</t>
  </si>
  <si>
    <t>Лекарственная терапия при злокачественных новообразованиях (кроме лимфоидной и кроветворной тканей),  (уровень 6)</t>
  </si>
  <si>
    <t>Лекарственная терапия при злокачественных новообразованиях (кроме лимфоидной и кроветворной тканей),  (уровень 7)</t>
  </si>
  <si>
    <t>Лекарственная терапия при злокачественных новообразованиях (кроме лимфоидной и кроветворной тканей),  (уровень 8)</t>
  </si>
  <si>
    <t>Лекарственная терапия при злокачественных новообразованиях (кроме лимфоидной и кроветворной тканей),  (уровень 9)</t>
  </si>
  <si>
    <t>Лекарственная терапия при злокачественных новообразованиях (кроме лимфоидной и кроветворной тканей),  (уровень 10)</t>
  </si>
  <si>
    <t>Лекарственная терапия при злокачественных новообразованиях (кроме лимфоидной и кроветворной тканей),  (уровень 11)</t>
  </si>
  <si>
    <t>Лекарственная терапия при злокачественных новообразованиях (кроме лимфоидной и кроветворной тканей),  (уровень 12)</t>
  </si>
  <si>
    <t>Лекарственная терапия при злокачественных новообразованиях (кроме лимфоидной и кроветворной тканей),  (уровень 13)</t>
  </si>
  <si>
    <t>Лекарственная терапия при злокачественных новообразованиях (кроме лимфоидной и кроветворной тканей),  (уровень 14)</t>
  </si>
  <si>
    <t>Лекарственная терапия при злокачественных новообразованиях (кроме лимфоидной и кроветворной тканей),  (уровень 15)</t>
  </si>
  <si>
    <t>Лекарственная терапия при злокачественных новообразованиях (кроме лимфоидной и кроветворной тканей),  (уровень 16)</t>
  </si>
  <si>
    <t>Лекарственная терапия при злокачественных новообразованиях (кроме лимфоидной и кроветворной тканей),  (уровень 17)</t>
  </si>
  <si>
    <t>Приложение №29 
к Тарифному соглашению о стоимости медицинской помощи, предоставляемой по Территориальной  программе обязательного медицинского страхования Пензенской области в 2022 году, принятому  31.01.2022г.</t>
  </si>
  <si>
    <t>Приложение №33 
к Тарифному соглашению о стоимости медицинской помощи, предоставляемой по Территориальной  программе обязательного медицинского страхования Пензенской области в 2022 году, принятому 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</si>
</sst>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mbria"/>
      <family val="2"/>
      <charset val="204"/>
      <scheme val="major"/>
    </font>
    <font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CC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8" fillId="0" borderId="0"/>
  </cellStyleXfs>
  <cellXfs count="48">
    <xf numFmtId="0" fontId="0" fillId="0" borderId="0" xfId="0"/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4" fontId="3" fillId="0" borderId="0" xfId="0" applyNumberFormat="1" applyFont="1"/>
    <xf numFmtId="0" fontId="7" fillId="2" borderId="1" xfId="0" applyFont="1" applyFill="1" applyBorder="1" applyAlignment="1">
      <alignment horizontal="left" vertical="center" wrapText="1"/>
    </xf>
    <xf numFmtId="0" fontId="3" fillId="0" borderId="1" xfId="3" applyFont="1" applyBorder="1" applyAlignment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3" applyFont="1" applyFill="1" applyBorder="1" applyAlignment="1"/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0" fillId="0" borderId="0" xfId="0" applyFont="1"/>
    <xf numFmtId="0" fontId="3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3" applyFont="1" applyBorder="1" applyAlignment="1">
      <alignment horizontal="left" wrapText="1"/>
    </xf>
    <xf numFmtId="2" fontId="13" fillId="0" borderId="1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_КСГ_1" xfId="2"/>
    <cellStyle name="Обычный" xfId="0" builtinId="0"/>
    <cellStyle name="Обычный 13" xfId="3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62"/>
  <sheetViews>
    <sheetView zoomScale="80" zoomScaleNormal="80" workbookViewId="0">
      <selection activeCell="C2" sqref="C2"/>
    </sheetView>
  </sheetViews>
  <sheetFormatPr defaultRowHeight="15" x14ac:dyDescent="0.25"/>
  <cols>
    <col min="1" max="1" width="5.7109375" style="23" customWidth="1"/>
    <col min="2" max="2" width="73.140625" customWidth="1"/>
    <col min="3" max="3" width="9.140625" style="19"/>
    <col min="4" max="4" width="30.5703125" customWidth="1"/>
    <col min="5" max="5" width="32.42578125" customWidth="1"/>
  </cols>
  <sheetData>
    <row r="1" spans="1:7" ht="57" customHeight="1" x14ac:dyDescent="0.25">
      <c r="A1" s="22"/>
      <c r="B1" s="6"/>
      <c r="C1" s="46" t="s">
        <v>191</v>
      </c>
      <c r="D1" s="46"/>
      <c r="E1" s="46"/>
      <c r="F1" s="4"/>
    </row>
    <row r="2" spans="1:7" x14ac:dyDescent="0.25">
      <c r="A2" s="22"/>
      <c r="B2" s="4"/>
      <c r="C2" s="16"/>
      <c r="D2" s="4"/>
      <c r="E2" s="4"/>
      <c r="F2" s="4"/>
    </row>
    <row r="3" spans="1:7" ht="40.5" customHeight="1" x14ac:dyDescent="0.25">
      <c r="A3" s="45" t="s">
        <v>150</v>
      </c>
      <c r="B3" s="45"/>
      <c r="C3" s="45"/>
      <c r="D3" s="45"/>
      <c r="E3" s="45"/>
      <c r="F3" s="5"/>
    </row>
    <row r="4" spans="1:7" x14ac:dyDescent="0.25">
      <c r="A4" s="22"/>
      <c r="B4" s="4"/>
      <c r="C4" s="16"/>
      <c r="D4" s="4"/>
      <c r="E4" s="4"/>
      <c r="F4" s="4"/>
    </row>
    <row r="5" spans="1:7" ht="113.25" customHeight="1" x14ac:dyDescent="0.25">
      <c r="A5" s="17" t="s">
        <v>0</v>
      </c>
      <c r="B5" s="3" t="s">
        <v>147</v>
      </c>
      <c r="C5" s="17" t="s">
        <v>1</v>
      </c>
      <c r="D5" s="3" t="s">
        <v>120</v>
      </c>
      <c r="E5" s="3" t="s">
        <v>121</v>
      </c>
      <c r="F5" s="4"/>
    </row>
    <row r="6" spans="1:7" s="2" customFormat="1" ht="25.5" customHeight="1" x14ac:dyDescent="0.25">
      <c r="A6" s="17">
        <v>1</v>
      </c>
      <c r="B6" s="3">
        <v>2</v>
      </c>
      <c r="C6" s="17">
        <v>3</v>
      </c>
      <c r="D6" s="3">
        <v>4</v>
      </c>
      <c r="E6" s="3">
        <v>5</v>
      </c>
      <c r="F6" s="4"/>
    </row>
    <row r="7" spans="1:7" s="2" customFormat="1" ht="24.75" customHeight="1" x14ac:dyDescent="0.25">
      <c r="A7" s="17">
        <v>1</v>
      </c>
      <c r="B7" s="33" t="s">
        <v>104</v>
      </c>
      <c r="C7" s="3"/>
      <c r="D7" s="31"/>
      <c r="E7" s="3"/>
      <c r="F7" s="4"/>
      <c r="G7" s="4"/>
    </row>
    <row r="8" spans="1:7" s="2" customFormat="1" x14ac:dyDescent="0.25">
      <c r="A8" s="17">
        <v>2</v>
      </c>
      <c r="B8" s="30" t="s">
        <v>96</v>
      </c>
      <c r="C8" s="25" t="s">
        <v>124</v>
      </c>
      <c r="D8" s="31">
        <v>97.47</v>
      </c>
      <c r="E8" s="32">
        <f t="shared" ref="E8:E16" si="0">100-D8</f>
        <v>2.5300000000000011</v>
      </c>
      <c r="F8" s="4"/>
      <c r="G8" s="4"/>
    </row>
    <row r="9" spans="1:7" s="2" customFormat="1" ht="30" x14ac:dyDescent="0.25">
      <c r="A9" s="17">
        <v>3</v>
      </c>
      <c r="B9" s="30" t="s">
        <v>97</v>
      </c>
      <c r="C9" s="34" t="s">
        <v>125</v>
      </c>
      <c r="D9" s="31">
        <v>98.49</v>
      </c>
      <c r="E9" s="32">
        <f t="shared" si="0"/>
        <v>1.5100000000000051</v>
      </c>
      <c r="F9" s="4"/>
      <c r="G9" s="4"/>
    </row>
    <row r="10" spans="1:7" s="2" customFormat="1" ht="15.75" customHeight="1" x14ac:dyDescent="0.25">
      <c r="A10" s="17">
        <v>4</v>
      </c>
      <c r="B10" s="30" t="s">
        <v>122</v>
      </c>
      <c r="C10" s="25" t="s">
        <v>126</v>
      </c>
      <c r="D10" s="31">
        <v>99.04</v>
      </c>
      <c r="E10" s="32">
        <f t="shared" si="0"/>
        <v>0.95999999999999375</v>
      </c>
      <c r="F10" s="4"/>
      <c r="G10" s="4"/>
    </row>
    <row r="11" spans="1:7" s="2" customFormat="1" ht="21.75" customHeight="1" x14ac:dyDescent="0.25">
      <c r="A11" s="17">
        <v>5</v>
      </c>
      <c r="B11" s="30" t="s">
        <v>123</v>
      </c>
      <c r="C11" s="25" t="s">
        <v>127</v>
      </c>
      <c r="D11" s="31">
        <v>98</v>
      </c>
      <c r="E11" s="32">
        <f t="shared" si="0"/>
        <v>2</v>
      </c>
      <c r="F11" s="4"/>
      <c r="G11" s="4"/>
    </row>
    <row r="12" spans="1:7" s="2" customFormat="1" ht="24.75" customHeight="1" x14ac:dyDescent="0.25">
      <c r="A12" s="17">
        <v>6</v>
      </c>
      <c r="B12" s="33" t="s">
        <v>132</v>
      </c>
      <c r="C12" s="3"/>
      <c r="D12" s="31"/>
      <c r="E12" s="3"/>
      <c r="F12" s="4"/>
      <c r="G12" s="4"/>
    </row>
    <row r="13" spans="1:7" s="2" customFormat="1" x14ac:dyDescent="0.25">
      <c r="A13" s="17">
        <v>7</v>
      </c>
      <c r="B13" s="40" t="s">
        <v>128</v>
      </c>
      <c r="C13" s="20" t="s">
        <v>133</v>
      </c>
      <c r="D13" s="31">
        <v>93.88</v>
      </c>
      <c r="E13" s="32">
        <f t="shared" si="0"/>
        <v>6.1200000000000045</v>
      </c>
      <c r="F13" s="4"/>
      <c r="G13" s="4"/>
    </row>
    <row r="14" spans="1:7" s="2" customFormat="1" x14ac:dyDescent="0.25">
      <c r="A14" s="17">
        <v>8</v>
      </c>
      <c r="B14" s="40" t="s">
        <v>129</v>
      </c>
      <c r="C14" s="20" t="s">
        <v>134</v>
      </c>
      <c r="D14" s="31">
        <v>66.53</v>
      </c>
      <c r="E14" s="32">
        <f t="shared" si="0"/>
        <v>33.47</v>
      </c>
      <c r="F14" s="4"/>
      <c r="G14" s="4"/>
    </row>
    <row r="15" spans="1:7" s="2" customFormat="1" ht="15.75" customHeight="1" x14ac:dyDescent="0.25">
      <c r="A15" s="17">
        <v>9</v>
      </c>
      <c r="B15" s="40" t="s">
        <v>130</v>
      </c>
      <c r="C15" s="20" t="s">
        <v>135</v>
      </c>
      <c r="D15" s="31">
        <v>68.28</v>
      </c>
      <c r="E15" s="32">
        <f t="shared" si="0"/>
        <v>31.72</v>
      </c>
      <c r="F15" s="4"/>
      <c r="G15" s="4"/>
    </row>
    <row r="16" spans="1:7" s="2" customFormat="1" ht="21.75" customHeight="1" x14ac:dyDescent="0.25">
      <c r="A16" s="17">
        <v>10</v>
      </c>
      <c r="B16" s="40" t="s">
        <v>131</v>
      </c>
      <c r="C16" s="20" t="s">
        <v>136</v>
      </c>
      <c r="D16" s="31">
        <v>77.63</v>
      </c>
      <c r="E16" s="32">
        <f t="shared" si="0"/>
        <v>22.370000000000005</v>
      </c>
      <c r="F16" s="4"/>
      <c r="G16" s="4"/>
    </row>
    <row r="17" spans="1:7" s="2" customFormat="1" ht="25.5" customHeight="1" x14ac:dyDescent="0.25">
      <c r="A17" s="17">
        <v>11</v>
      </c>
      <c r="B17" s="33" t="s">
        <v>105</v>
      </c>
      <c r="C17" s="3"/>
      <c r="D17" s="31"/>
      <c r="E17" s="32"/>
      <c r="F17" s="4"/>
      <c r="G17" s="4"/>
    </row>
    <row r="18" spans="1:7" ht="30" x14ac:dyDescent="0.25">
      <c r="A18" s="17">
        <v>12</v>
      </c>
      <c r="B18" s="14" t="s">
        <v>149</v>
      </c>
      <c r="C18" s="18" t="s">
        <v>70</v>
      </c>
      <c r="D18" s="39">
        <v>55.63</v>
      </c>
      <c r="E18" s="15">
        <f>100-D18</f>
        <v>44.37</v>
      </c>
      <c r="F18" s="4"/>
    </row>
    <row r="19" spans="1:7" ht="30" x14ac:dyDescent="0.25">
      <c r="A19" s="17">
        <v>13</v>
      </c>
      <c r="B19" s="14" t="s">
        <v>152</v>
      </c>
      <c r="C19" s="18" t="s">
        <v>71</v>
      </c>
      <c r="D19" s="39">
        <v>41.67</v>
      </c>
      <c r="E19" s="15">
        <f t="shared" ref="E19:E50" si="1">100-D19</f>
        <v>58.33</v>
      </c>
      <c r="F19" s="4"/>
    </row>
    <row r="20" spans="1:7" ht="30" x14ac:dyDescent="0.25">
      <c r="A20" s="17">
        <v>14</v>
      </c>
      <c r="B20" s="14" t="s">
        <v>153</v>
      </c>
      <c r="C20" s="18" t="s">
        <v>72</v>
      </c>
      <c r="D20" s="39">
        <v>23.71</v>
      </c>
      <c r="E20" s="15">
        <f t="shared" si="1"/>
        <v>76.289999999999992</v>
      </c>
      <c r="F20" s="4"/>
    </row>
    <row r="21" spans="1:7" ht="30" x14ac:dyDescent="0.25">
      <c r="A21" s="17">
        <v>15</v>
      </c>
      <c r="B21" s="14" t="s">
        <v>154</v>
      </c>
      <c r="C21" s="18" t="s">
        <v>73</v>
      </c>
      <c r="D21" s="39">
        <v>18.75</v>
      </c>
      <c r="E21" s="15">
        <f t="shared" si="1"/>
        <v>81.25</v>
      </c>
      <c r="F21" s="4"/>
    </row>
    <row r="22" spans="1:7" ht="30" x14ac:dyDescent="0.25">
      <c r="A22" s="17">
        <v>16</v>
      </c>
      <c r="B22" s="14" t="s">
        <v>155</v>
      </c>
      <c r="C22" s="18" t="s">
        <v>74</v>
      </c>
      <c r="D22" s="39">
        <v>32.5</v>
      </c>
      <c r="E22" s="15">
        <f t="shared" si="1"/>
        <v>67.5</v>
      </c>
      <c r="F22" s="4"/>
    </row>
    <row r="23" spans="1:7" ht="30" x14ac:dyDescent="0.25">
      <c r="A23" s="17">
        <v>17</v>
      </c>
      <c r="B23" s="14" t="s">
        <v>156</v>
      </c>
      <c r="C23" s="18" t="s">
        <v>75</v>
      </c>
      <c r="D23" s="39">
        <v>8.76</v>
      </c>
      <c r="E23" s="15">
        <f t="shared" si="1"/>
        <v>91.24</v>
      </c>
      <c r="F23" s="4"/>
    </row>
    <row r="24" spans="1:7" ht="30" x14ac:dyDescent="0.25">
      <c r="A24" s="17">
        <v>18</v>
      </c>
      <c r="B24" s="14" t="s">
        <v>159</v>
      </c>
      <c r="C24" s="18" t="s">
        <v>76</v>
      </c>
      <c r="D24" s="39">
        <v>7.11</v>
      </c>
      <c r="E24" s="15">
        <f t="shared" si="1"/>
        <v>92.89</v>
      </c>
      <c r="F24" s="4"/>
    </row>
    <row r="25" spans="1:7" ht="30" x14ac:dyDescent="0.25">
      <c r="A25" s="17">
        <v>19</v>
      </c>
      <c r="B25" s="14" t="s">
        <v>157</v>
      </c>
      <c r="C25" s="18" t="s">
        <v>77</v>
      </c>
      <c r="D25" s="39">
        <v>7.77</v>
      </c>
      <c r="E25" s="15">
        <f t="shared" si="1"/>
        <v>92.23</v>
      </c>
      <c r="F25" s="4"/>
    </row>
    <row r="26" spans="1:7" ht="30" x14ac:dyDescent="0.25">
      <c r="A26" s="17">
        <v>20</v>
      </c>
      <c r="B26" s="14" t="s">
        <v>158</v>
      </c>
      <c r="C26" s="18" t="s">
        <v>78</v>
      </c>
      <c r="D26" s="39">
        <v>5.84</v>
      </c>
      <c r="E26" s="15">
        <f t="shared" si="1"/>
        <v>94.16</v>
      </c>
      <c r="F26" s="4"/>
    </row>
    <row r="27" spans="1:7" ht="30" x14ac:dyDescent="0.25">
      <c r="A27" s="17">
        <v>21</v>
      </c>
      <c r="B27" s="14" t="s">
        <v>160</v>
      </c>
      <c r="C27" s="18" t="s">
        <v>79</v>
      </c>
      <c r="D27" s="39">
        <v>5.79</v>
      </c>
      <c r="E27" s="15">
        <f t="shared" si="1"/>
        <v>94.21</v>
      </c>
      <c r="F27" s="4"/>
    </row>
    <row r="28" spans="1:7" ht="30" x14ac:dyDescent="0.25">
      <c r="A28" s="17">
        <v>22</v>
      </c>
      <c r="B28" s="14" t="s">
        <v>161</v>
      </c>
      <c r="C28" s="18" t="s">
        <v>80</v>
      </c>
      <c r="D28" s="39">
        <v>7.27</v>
      </c>
      <c r="E28" s="15">
        <f t="shared" si="1"/>
        <v>92.73</v>
      </c>
      <c r="F28" s="4"/>
    </row>
    <row r="29" spans="1:7" ht="30" x14ac:dyDescent="0.25">
      <c r="A29" s="17">
        <v>23</v>
      </c>
      <c r="B29" s="14" t="s">
        <v>162</v>
      </c>
      <c r="C29" s="18" t="s">
        <v>81</v>
      </c>
      <c r="D29" s="39">
        <v>5.9</v>
      </c>
      <c r="E29" s="15">
        <f t="shared" si="1"/>
        <v>94.1</v>
      </c>
      <c r="F29" s="4"/>
    </row>
    <row r="30" spans="1:7" ht="30" x14ac:dyDescent="0.25">
      <c r="A30" s="17">
        <v>24</v>
      </c>
      <c r="B30" s="14" t="s">
        <v>163</v>
      </c>
      <c r="C30" s="18" t="s">
        <v>82</v>
      </c>
      <c r="D30" s="39">
        <v>3.32</v>
      </c>
      <c r="E30" s="15">
        <f t="shared" si="1"/>
        <v>96.68</v>
      </c>
      <c r="F30" s="4"/>
    </row>
    <row r="31" spans="1:7" s="2" customFormat="1" ht="30" x14ac:dyDescent="0.25">
      <c r="A31" s="17">
        <v>25</v>
      </c>
      <c r="B31" s="14" t="s">
        <v>164</v>
      </c>
      <c r="C31" s="18" t="s">
        <v>83</v>
      </c>
      <c r="D31" s="39">
        <v>2.15</v>
      </c>
      <c r="E31" s="15">
        <f t="shared" si="1"/>
        <v>97.85</v>
      </c>
      <c r="F31" s="4"/>
    </row>
    <row r="32" spans="1:7" s="2" customFormat="1" ht="30" x14ac:dyDescent="0.25">
      <c r="A32" s="17">
        <v>26</v>
      </c>
      <c r="B32" s="14" t="s">
        <v>165</v>
      </c>
      <c r="C32" s="18" t="s">
        <v>84</v>
      </c>
      <c r="D32" s="39">
        <v>1.55</v>
      </c>
      <c r="E32" s="15">
        <f t="shared" si="1"/>
        <v>98.45</v>
      </c>
      <c r="F32" s="4"/>
    </row>
    <row r="33" spans="1:6" s="2" customFormat="1" ht="30" x14ac:dyDescent="0.25">
      <c r="A33" s="17">
        <v>27</v>
      </c>
      <c r="B33" s="14" t="s">
        <v>166</v>
      </c>
      <c r="C33" s="18" t="s">
        <v>85</v>
      </c>
      <c r="D33" s="39">
        <v>1.19</v>
      </c>
      <c r="E33" s="15">
        <f t="shared" si="1"/>
        <v>98.81</v>
      </c>
      <c r="F33" s="4"/>
    </row>
    <row r="34" spans="1:6" s="2" customFormat="1" ht="30" x14ac:dyDescent="0.25">
      <c r="A34" s="17">
        <v>28</v>
      </c>
      <c r="B34" s="14" t="s">
        <v>167</v>
      </c>
      <c r="C34" s="18" t="s">
        <v>86</v>
      </c>
      <c r="D34" s="39">
        <v>0.69</v>
      </c>
      <c r="E34" s="15">
        <f t="shared" si="1"/>
        <v>99.31</v>
      </c>
      <c r="F34" s="4"/>
    </row>
    <row r="35" spans="1:6" s="2" customFormat="1" x14ac:dyDescent="0.25">
      <c r="A35" s="17">
        <v>29</v>
      </c>
      <c r="B35" s="40" t="s">
        <v>87</v>
      </c>
      <c r="C35" s="21" t="s">
        <v>90</v>
      </c>
      <c r="D35" s="39">
        <v>87.08</v>
      </c>
      <c r="E35" s="15">
        <f t="shared" si="1"/>
        <v>12.920000000000002</v>
      </c>
      <c r="F35" s="4"/>
    </row>
    <row r="36" spans="1:6" s="2" customFormat="1" x14ac:dyDescent="0.25">
      <c r="A36" s="17">
        <v>30</v>
      </c>
      <c r="B36" s="40" t="s">
        <v>64</v>
      </c>
      <c r="C36" s="21" t="s">
        <v>91</v>
      </c>
      <c r="D36" s="39">
        <v>88.84</v>
      </c>
      <c r="E36" s="15">
        <f t="shared" si="1"/>
        <v>11.159999999999997</v>
      </c>
      <c r="F36" s="4"/>
    </row>
    <row r="37" spans="1:6" s="2" customFormat="1" x14ac:dyDescent="0.25">
      <c r="A37" s="17">
        <v>31</v>
      </c>
      <c r="B37" s="40" t="s">
        <v>66</v>
      </c>
      <c r="C37" s="21" t="s">
        <v>92</v>
      </c>
      <c r="D37" s="39">
        <v>87.05</v>
      </c>
      <c r="E37" s="15">
        <f t="shared" si="1"/>
        <v>12.950000000000003</v>
      </c>
      <c r="F37" s="4"/>
    </row>
    <row r="38" spans="1:6" s="2" customFormat="1" x14ac:dyDescent="0.25">
      <c r="A38" s="17">
        <v>32</v>
      </c>
      <c r="B38" s="40" t="s">
        <v>68</v>
      </c>
      <c r="C38" s="21" t="s">
        <v>93</v>
      </c>
      <c r="D38" s="39">
        <v>88.49</v>
      </c>
      <c r="E38" s="15">
        <f t="shared" si="1"/>
        <v>11.510000000000005</v>
      </c>
      <c r="F38" s="4"/>
    </row>
    <row r="39" spans="1:6" s="2" customFormat="1" x14ac:dyDescent="0.25">
      <c r="A39" s="17">
        <v>33</v>
      </c>
      <c r="B39" s="40" t="s">
        <v>88</v>
      </c>
      <c r="C39" s="21" t="s">
        <v>94</v>
      </c>
      <c r="D39" s="39">
        <v>46.03</v>
      </c>
      <c r="E39" s="15">
        <f t="shared" si="1"/>
        <v>53.97</v>
      </c>
      <c r="F39" s="4"/>
    </row>
    <row r="40" spans="1:6" s="2" customFormat="1" x14ac:dyDescent="0.25">
      <c r="A40" s="17">
        <v>34</v>
      </c>
      <c r="B40" s="40" t="s">
        <v>89</v>
      </c>
      <c r="C40" s="21" t="s">
        <v>95</v>
      </c>
      <c r="D40" s="39">
        <v>26.76</v>
      </c>
      <c r="E40" s="15">
        <f t="shared" si="1"/>
        <v>73.239999999999995</v>
      </c>
      <c r="F40" s="4"/>
    </row>
    <row r="41" spans="1:6" s="1" customFormat="1" ht="30" x14ac:dyDescent="0.25">
      <c r="A41" s="17">
        <v>35</v>
      </c>
      <c r="B41" s="14" t="s">
        <v>14</v>
      </c>
      <c r="C41" s="17" t="s">
        <v>17</v>
      </c>
      <c r="D41" s="39">
        <v>75.89</v>
      </c>
      <c r="E41" s="15">
        <f t="shared" si="1"/>
        <v>24.11</v>
      </c>
      <c r="F41" s="4"/>
    </row>
    <row r="42" spans="1:6" s="1" customFormat="1" ht="30" x14ac:dyDescent="0.25">
      <c r="A42" s="17">
        <v>36</v>
      </c>
      <c r="B42" s="14" t="s">
        <v>15</v>
      </c>
      <c r="C42" s="17" t="s">
        <v>18</v>
      </c>
      <c r="D42" s="39">
        <v>75.89</v>
      </c>
      <c r="E42" s="15">
        <f t="shared" si="1"/>
        <v>24.11</v>
      </c>
      <c r="F42" s="4"/>
    </row>
    <row r="43" spans="1:6" s="1" customFormat="1" ht="30" x14ac:dyDescent="0.25">
      <c r="A43" s="17">
        <v>37</v>
      </c>
      <c r="B43" s="14" t="s">
        <v>16</v>
      </c>
      <c r="C43" s="17" t="s">
        <v>19</v>
      </c>
      <c r="D43" s="39">
        <v>75.89</v>
      </c>
      <c r="E43" s="15">
        <f t="shared" si="1"/>
        <v>24.11</v>
      </c>
      <c r="F43" s="4"/>
    </row>
    <row r="44" spans="1:6" ht="30" x14ac:dyDescent="0.25">
      <c r="A44" s="17">
        <v>38</v>
      </c>
      <c r="B44" s="14" t="s">
        <v>2</v>
      </c>
      <c r="C44" s="17" t="s">
        <v>8</v>
      </c>
      <c r="D44" s="39">
        <v>28.29</v>
      </c>
      <c r="E44" s="15">
        <f t="shared" si="1"/>
        <v>71.710000000000008</v>
      </c>
      <c r="F44" s="4"/>
    </row>
    <row r="45" spans="1:6" ht="30" x14ac:dyDescent="0.25">
      <c r="A45" s="17">
        <v>39</v>
      </c>
      <c r="B45" s="14" t="s">
        <v>3</v>
      </c>
      <c r="C45" s="17" t="s">
        <v>9</v>
      </c>
      <c r="D45" s="39">
        <v>46.99</v>
      </c>
      <c r="E45" s="15">
        <f t="shared" si="1"/>
        <v>53.01</v>
      </c>
      <c r="F45" s="4"/>
    </row>
    <row r="46" spans="1:6" ht="30" x14ac:dyDescent="0.25">
      <c r="A46" s="17">
        <v>40</v>
      </c>
      <c r="B46" s="14" t="s">
        <v>4</v>
      </c>
      <c r="C46" s="17" t="s">
        <v>10</v>
      </c>
      <c r="D46" s="39">
        <v>57.29</v>
      </c>
      <c r="E46" s="15">
        <f t="shared" si="1"/>
        <v>42.71</v>
      </c>
      <c r="F46" s="4"/>
    </row>
    <row r="47" spans="1:6" ht="30" x14ac:dyDescent="0.25">
      <c r="A47" s="17">
        <v>41</v>
      </c>
      <c r="B47" s="14" t="s">
        <v>5</v>
      </c>
      <c r="C47" s="17" t="s">
        <v>11</v>
      </c>
      <c r="D47" s="39">
        <v>4.9800000000000004</v>
      </c>
      <c r="E47" s="15">
        <f t="shared" si="1"/>
        <v>95.02</v>
      </c>
      <c r="F47" s="4"/>
    </row>
    <row r="48" spans="1:6" ht="30" x14ac:dyDescent="0.25">
      <c r="A48" s="17">
        <v>42</v>
      </c>
      <c r="B48" s="14" t="s">
        <v>6</v>
      </c>
      <c r="C48" s="17" t="s">
        <v>12</v>
      </c>
      <c r="D48" s="39">
        <v>15.77</v>
      </c>
      <c r="E48" s="15">
        <f t="shared" si="1"/>
        <v>84.23</v>
      </c>
      <c r="F48" s="4"/>
    </row>
    <row r="49" spans="1:7" ht="30" x14ac:dyDescent="0.25">
      <c r="A49" s="17">
        <v>43</v>
      </c>
      <c r="B49" s="14" t="s">
        <v>7</v>
      </c>
      <c r="C49" s="17" t="s">
        <v>13</v>
      </c>
      <c r="D49" s="39">
        <v>24.83</v>
      </c>
      <c r="E49" s="15">
        <f t="shared" si="1"/>
        <v>75.17</v>
      </c>
      <c r="F49" s="4"/>
    </row>
    <row r="50" spans="1:7" s="2" customFormat="1" ht="18.75" customHeight="1" x14ac:dyDescent="0.25">
      <c r="A50" s="17">
        <v>44</v>
      </c>
      <c r="B50" s="14" t="s">
        <v>148</v>
      </c>
      <c r="C50" s="17" t="s">
        <v>137</v>
      </c>
      <c r="D50" s="39">
        <v>59.05</v>
      </c>
      <c r="E50" s="15">
        <f t="shared" si="1"/>
        <v>40.950000000000003</v>
      </c>
      <c r="F50" s="4"/>
    </row>
    <row r="51" spans="1:7" s="2" customFormat="1" ht="24.75" customHeight="1" x14ac:dyDescent="0.25">
      <c r="A51" s="17">
        <v>45</v>
      </c>
      <c r="B51" s="33" t="s">
        <v>106</v>
      </c>
      <c r="C51" s="3"/>
      <c r="D51" s="31"/>
      <c r="E51" s="31"/>
      <c r="F51" s="4"/>
      <c r="G51" s="4"/>
    </row>
    <row r="52" spans="1:7" s="2" customFormat="1" ht="23.25" customHeight="1" x14ac:dyDescent="0.25">
      <c r="A52" s="17">
        <v>46</v>
      </c>
      <c r="B52" s="24" t="s">
        <v>107</v>
      </c>
      <c r="C52" s="25" t="s">
        <v>138</v>
      </c>
      <c r="D52" s="31">
        <v>0.74</v>
      </c>
      <c r="E52" s="32">
        <f t="shared" ref="E52" si="2">100-D52</f>
        <v>99.26</v>
      </c>
      <c r="F52" s="4"/>
      <c r="G52" s="4"/>
    </row>
    <row r="53" spans="1:7" s="2" customFormat="1" ht="24.75" customHeight="1" x14ac:dyDescent="0.25">
      <c r="A53" s="17">
        <v>47</v>
      </c>
      <c r="B53" s="33" t="s">
        <v>110</v>
      </c>
      <c r="C53" s="3"/>
      <c r="D53" s="31"/>
      <c r="E53" s="31"/>
      <c r="F53" s="4"/>
      <c r="G53" s="4"/>
    </row>
    <row r="54" spans="1:7" s="2" customFormat="1" ht="24.75" customHeight="1" x14ac:dyDescent="0.25">
      <c r="A54" s="17">
        <v>48</v>
      </c>
      <c r="B54" s="44" t="s">
        <v>171</v>
      </c>
      <c r="C54" s="25" t="s">
        <v>168</v>
      </c>
      <c r="D54" s="31">
        <v>0</v>
      </c>
      <c r="E54" s="15">
        <f t="shared" ref="E54:E56" si="3">100-D54</f>
        <v>100</v>
      </c>
      <c r="F54" s="4"/>
      <c r="G54" s="4"/>
    </row>
    <row r="55" spans="1:7" s="2" customFormat="1" ht="24.75" customHeight="1" x14ac:dyDescent="0.25">
      <c r="A55" s="17">
        <v>49</v>
      </c>
      <c r="B55" s="44" t="s">
        <v>172</v>
      </c>
      <c r="C55" s="25" t="s">
        <v>169</v>
      </c>
      <c r="D55" s="31">
        <v>0</v>
      </c>
      <c r="E55" s="15">
        <f t="shared" si="3"/>
        <v>100</v>
      </c>
      <c r="F55" s="4"/>
      <c r="G55" s="4"/>
    </row>
    <row r="56" spans="1:7" s="2" customFormat="1" ht="24.75" customHeight="1" x14ac:dyDescent="0.25">
      <c r="A56" s="17">
        <v>50</v>
      </c>
      <c r="B56" s="44" t="s">
        <v>173</v>
      </c>
      <c r="C56" s="25" t="s">
        <v>170</v>
      </c>
      <c r="D56" s="31">
        <v>0</v>
      </c>
      <c r="E56" s="15">
        <f t="shared" si="3"/>
        <v>100</v>
      </c>
      <c r="F56" s="4"/>
      <c r="G56" s="4"/>
    </row>
    <row r="57" spans="1:7" s="2" customFormat="1" x14ac:dyDescent="0.25">
      <c r="A57" s="17">
        <v>51</v>
      </c>
      <c r="B57" s="44" t="s">
        <v>111</v>
      </c>
      <c r="C57" s="25" t="s">
        <v>142</v>
      </c>
      <c r="D57" s="39">
        <v>8.6</v>
      </c>
      <c r="E57" s="15">
        <f t="shared" ref="E57:E60" si="4">100-D57</f>
        <v>91.4</v>
      </c>
      <c r="F57" s="4"/>
    </row>
    <row r="58" spans="1:7" s="2" customFormat="1" ht="30" x14ac:dyDescent="0.25">
      <c r="A58" s="17">
        <v>52</v>
      </c>
      <c r="B58" s="30" t="s">
        <v>139</v>
      </c>
      <c r="C58" s="25" t="s">
        <v>143</v>
      </c>
      <c r="D58" s="43">
        <v>32.68</v>
      </c>
      <c r="E58" s="15">
        <f t="shared" si="4"/>
        <v>67.319999999999993</v>
      </c>
      <c r="F58" s="4"/>
    </row>
    <row r="59" spans="1:7" s="2" customFormat="1" ht="30" x14ac:dyDescent="0.25">
      <c r="A59" s="17">
        <v>53</v>
      </c>
      <c r="B59" s="30" t="s">
        <v>140</v>
      </c>
      <c r="C59" s="25" t="s">
        <v>144</v>
      </c>
      <c r="D59" s="43">
        <v>18.82</v>
      </c>
      <c r="E59" s="15">
        <f t="shared" si="4"/>
        <v>81.180000000000007</v>
      </c>
      <c r="F59" s="4"/>
    </row>
    <row r="60" spans="1:7" s="2" customFormat="1" ht="33.75" customHeight="1" x14ac:dyDescent="0.25">
      <c r="A60" s="17">
        <v>54</v>
      </c>
      <c r="B60" s="30" t="s">
        <v>141</v>
      </c>
      <c r="C60" s="25" t="s">
        <v>145</v>
      </c>
      <c r="D60" s="43">
        <v>6</v>
      </c>
      <c r="E60" s="15">
        <f t="shared" si="4"/>
        <v>94</v>
      </c>
      <c r="F60" s="4"/>
    </row>
    <row r="61" spans="1:7" s="2" customFormat="1" x14ac:dyDescent="0.25">
      <c r="A61" s="35"/>
      <c r="B61" s="36"/>
      <c r="C61" s="37"/>
      <c r="D61" s="35"/>
      <c r="E61" s="38"/>
      <c r="F61" s="4"/>
    </row>
    <row r="62" spans="1:7" ht="87" customHeight="1" x14ac:dyDescent="0.25">
      <c r="A62" s="47" t="s">
        <v>44</v>
      </c>
      <c r="B62" s="47"/>
      <c r="C62" s="47"/>
      <c r="D62" s="47"/>
      <c r="E62" s="47"/>
    </row>
  </sheetData>
  <mergeCells count="3">
    <mergeCell ref="A3:E3"/>
    <mergeCell ref="C1:E1"/>
    <mergeCell ref="A62:E62"/>
  </mergeCells>
  <printOptions horizontalCentered="1"/>
  <pageMargins left="0.70866141732283472" right="0.51181102362204722" top="0.35433070866141736" bottom="0.15748031496062992" header="0" footer="0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54"/>
  <sheetViews>
    <sheetView tabSelected="1" zoomScale="80" zoomScaleNormal="80" workbookViewId="0">
      <selection activeCell="D9" sqref="D9"/>
    </sheetView>
  </sheetViews>
  <sheetFormatPr defaultRowHeight="15" x14ac:dyDescent="0.25"/>
  <cols>
    <col min="1" max="1" width="5.7109375" style="23" customWidth="1"/>
    <col min="2" max="2" width="79.5703125" style="2" customWidth="1"/>
    <col min="3" max="3" width="11.140625" style="2" customWidth="1"/>
    <col min="4" max="4" width="30" style="2" customWidth="1"/>
    <col min="5" max="5" width="29" style="2" customWidth="1"/>
    <col min="6" max="16384" width="9.140625" style="2"/>
  </cols>
  <sheetData>
    <row r="1" spans="1:7" ht="68.25" customHeight="1" x14ac:dyDescent="0.25">
      <c r="A1" s="22"/>
      <c r="B1" s="6"/>
      <c r="C1" s="46" t="s">
        <v>192</v>
      </c>
      <c r="D1" s="46"/>
      <c r="E1" s="46"/>
      <c r="F1" s="4"/>
      <c r="G1" s="4"/>
    </row>
    <row r="2" spans="1:7" ht="6.75" customHeight="1" x14ac:dyDescent="0.25">
      <c r="A2" s="22"/>
      <c r="B2" s="4"/>
      <c r="C2" s="4"/>
      <c r="D2" s="4"/>
      <c r="E2" s="4"/>
      <c r="F2" s="4"/>
      <c r="G2" s="4"/>
    </row>
    <row r="3" spans="1:7" ht="34.5" customHeight="1" x14ac:dyDescent="0.25">
      <c r="A3" s="45" t="s">
        <v>151</v>
      </c>
      <c r="B3" s="45"/>
      <c r="C3" s="45"/>
      <c r="D3" s="45"/>
      <c r="E3" s="45"/>
      <c r="F3" s="5"/>
      <c r="G3" s="5"/>
    </row>
    <row r="4" spans="1:7" x14ac:dyDescent="0.25">
      <c r="A4" s="22"/>
      <c r="B4" s="4"/>
      <c r="C4" s="4"/>
      <c r="D4" s="4"/>
      <c r="E4" s="4"/>
      <c r="F4" s="4"/>
      <c r="G4" s="4"/>
    </row>
    <row r="5" spans="1:7" ht="105" x14ac:dyDescent="0.25">
      <c r="A5" s="17" t="s">
        <v>0</v>
      </c>
      <c r="B5" s="3" t="s">
        <v>146</v>
      </c>
      <c r="C5" s="3" t="s">
        <v>1</v>
      </c>
      <c r="D5" s="3" t="s">
        <v>109</v>
      </c>
      <c r="E5" s="3" t="s">
        <v>119</v>
      </c>
      <c r="F5" s="4"/>
      <c r="G5" s="4"/>
    </row>
    <row r="6" spans="1:7" x14ac:dyDescent="0.25">
      <c r="A6" s="17">
        <v>1</v>
      </c>
      <c r="B6" s="3">
        <v>2</v>
      </c>
      <c r="C6" s="3">
        <v>3</v>
      </c>
      <c r="D6" s="3">
        <v>4</v>
      </c>
      <c r="E6" s="3">
        <v>5</v>
      </c>
      <c r="F6" s="4"/>
      <c r="G6" s="4"/>
    </row>
    <row r="7" spans="1:7" ht="24.75" customHeight="1" x14ac:dyDescent="0.25">
      <c r="A7" s="17">
        <v>1</v>
      </c>
      <c r="B7" s="33" t="s">
        <v>104</v>
      </c>
      <c r="C7" s="3"/>
      <c r="D7" s="3"/>
      <c r="E7" s="3"/>
      <c r="F7" s="4"/>
      <c r="G7" s="4"/>
    </row>
    <row r="8" spans="1:7" x14ac:dyDescent="0.25">
      <c r="A8" s="17">
        <v>2</v>
      </c>
      <c r="B8" s="24" t="s">
        <v>96</v>
      </c>
      <c r="C8" s="25" t="s">
        <v>100</v>
      </c>
      <c r="D8" s="31">
        <v>97.44</v>
      </c>
      <c r="E8" s="32">
        <f t="shared" ref="E8:E11" si="0">100-D8</f>
        <v>2.5600000000000023</v>
      </c>
      <c r="F8" s="4"/>
      <c r="G8" s="4"/>
    </row>
    <row r="9" spans="1:7" ht="20.25" customHeight="1" x14ac:dyDescent="0.25">
      <c r="A9" s="17">
        <v>3</v>
      </c>
      <c r="B9" s="24" t="s">
        <v>97</v>
      </c>
      <c r="C9" s="25" t="s">
        <v>101</v>
      </c>
      <c r="D9" s="31">
        <v>96.3</v>
      </c>
      <c r="E9" s="32">
        <f t="shared" si="0"/>
        <v>3.7000000000000028</v>
      </c>
      <c r="F9" s="4"/>
      <c r="G9" s="4"/>
    </row>
    <row r="10" spans="1:7" ht="15.75" customHeight="1" x14ac:dyDescent="0.25">
      <c r="A10" s="17">
        <v>4</v>
      </c>
      <c r="B10" s="24" t="s">
        <v>98</v>
      </c>
      <c r="C10" s="25" t="s">
        <v>102</v>
      </c>
      <c r="D10" s="31">
        <v>98.27</v>
      </c>
      <c r="E10" s="32">
        <f t="shared" si="0"/>
        <v>1.730000000000004</v>
      </c>
      <c r="F10" s="4"/>
      <c r="G10" s="4"/>
    </row>
    <row r="11" spans="1:7" ht="21.75" customHeight="1" x14ac:dyDescent="0.25">
      <c r="A11" s="17">
        <v>5</v>
      </c>
      <c r="B11" s="24" t="s">
        <v>99</v>
      </c>
      <c r="C11" s="25" t="s">
        <v>103</v>
      </c>
      <c r="D11" s="31">
        <v>98.2</v>
      </c>
      <c r="E11" s="32">
        <f t="shared" si="0"/>
        <v>1.7999999999999972</v>
      </c>
      <c r="F11" s="4"/>
      <c r="G11" s="4"/>
    </row>
    <row r="12" spans="1:7" ht="25.5" customHeight="1" x14ac:dyDescent="0.25">
      <c r="A12" s="17">
        <v>6</v>
      </c>
      <c r="B12" s="33" t="s">
        <v>105</v>
      </c>
      <c r="C12" s="3"/>
      <c r="D12" s="31"/>
      <c r="E12" s="32"/>
      <c r="F12" s="4"/>
      <c r="G12" s="4"/>
    </row>
    <row r="13" spans="1:7" ht="30" x14ac:dyDescent="0.25">
      <c r="A13" s="17">
        <v>7</v>
      </c>
      <c r="B13" s="8" t="s">
        <v>174</v>
      </c>
      <c r="C13" s="9" t="s">
        <v>45</v>
      </c>
      <c r="D13" s="32">
        <v>19.12</v>
      </c>
      <c r="E13" s="32">
        <f>100-D13</f>
        <v>80.88</v>
      </c>
      <c r="F13" s="7"/>
      <c r="G13" s="4"/>
    </row>
    <row r="14" spans="1:7" ht="30" x14ac:dyDescent="0.25">
      <c r="A14" s="17">
        <v>8</v>
      </c>
      <c r="B14" s="8" t="s">
        <v>175</v>
      </c>
      <c r="C14" s="9" t="s">
        <v>46</v>
      </c>
      <c r="D14" s="32">
        <v>8.7899999999999991</v>
      </c>
      <c r="E14" s="32">
        <f t="shared" ref="E14:E45" si="1">100-D14</f>
        <v>91.210000000000008</v>
      </c>
      <c r="F14" s="7"/>
      <c r="G14" s="4"/>
    </row>
    <row r="15" spans="1:7" ht="30" x14ac:dyDescent="0.25">
      <c r="A15" s="17">
        <v>9</v>
      </c>
      <c r="B15" s="8" t="s">
        <v>176</v>
      </c>
      <c r="C15" s="9" t="s">
        <v>47</v>
      </c>
      <c r="D15" s="32">
        <v>25.89</v>
      </c>
      <c r="E15" s="32">
        <f t="shared" si="1"/>
        <v>74.11</v>
      </c>
      <c r="F15" s="7"/>
      <c r="G15" s="4"/>
    </row>
    <row r="16" spans="1:7" ht="30" x14ac:dyDescent="0.25">
      <c r="A16" s="17">
        <v>10</v>
      </c>
      <c r="B16" s="10" t="s">
        <v>177</v>
      </c>
      <c r="C16" s="9" t="s">
        <v>48</v>
      </c>
      <c r="D16" s="32">
        <v>23.5</v>
      </c>
      <c r="E16" s="32">
        <f t="shared" si="1"/>
        <v>76.5</v>
      </c>
      <c r="F16" s="7"/>
      <c r="G16" s="4"/>
    </row>
    <row r="17" spans="1:7" ht="30" x14ac:dyDescent="0.25">
      <c r="A17" s="17">
        <v>11</v>
      </c>
      <c r="B17" s="10" t="s">
        <v>178</v>
      </c>
      <c r="C17" s="9" t="s">
        <v>49</v>
      </c>
      <c r="D17" s="32">
        <v>3.14</v>
      </c>
      <c r="E17" s="32">
        <f t="shared" si="1"/>
        <v>96.86</v>
      </c>
      <c r="F17" s="7"/>
      <c r="G17" s="4"/>
    </row>
    <row r="18" spans="1:7" ht="30" x14ac:dyDescent="0.25">
      <c r="A18" s="17">
        <v>12</v>
      </c>
      <c r="B18" s="10" t="s">
        <v>179</v>
      </c>
      <c r="C18" s="9" t="s">
        <v>50</v>
      </c>
      <c r="D18" s="32">
        <v>2.04</v>
      </c>
      <c r="E18" s="32">
        <f t="shared" si="1"/>
        <v>97.96</v>
      </c>
      <c r="F18" s="7"/>
      <c r="G18" s="4"/>
    </row>
    <row r="19" spans="1:7" ht="30" x14ac:dyDescent="0.25">
      <c r="A19" s="17">
        <v>13</v>
      </c>
      <c r="B19" s="10" t="s">
        <v>180</v>
      </c>
      <c r="C19" s="9" t="s">
        <v>51</v>
      </c>
      <c r="D19" s="32">
        <v>6.59</v>
      </c>
      <c r="E19" s="32">
        <f t="shared" si="1"/>
        <v>93.41</v>
      </c>
      <c r="F19" s="7"/>
      <c r="G19" s="4"/>
    </row>
    <row r="20" spans="1:7" ht="30" x14ac:dyDescent="0.25">
      <c r="A20" s="17">
        <v>14</v>
      </c>
      <c r="B20" s="10" t="s">
        <v>181</v>
      </c>
      <c r="C20" s="9" t="s">
        <v>52</v>
      </c>
      <c r="D20" s="32">
        <v>11.06</v>
      </c>
      <c r="E20" s="32">
        <f t="shared" si="1"/>
        <v>88.94</v>
      </c>
      <c r="F20" s="7"/>
      <c r="G20" s="4"/>
    </row>
    <row r="21" spans="1:7" ht="30" x14ac:dyDescent="0.25">
      <c r="A21" s="17">
        <v>15</v>
      </c>
      <c r="B21" s="10" t="s">
        <v>182</v>
      </c>
      <c r="C21" s="9" t="s">
        <v>53</v>
      </c>
      <c r="D21" s="32">
        <v>15.08</v>
      </c>
      <c r="E21" s="32">
        <f t="shared" si="1"/>
        <v>84.92</v>
      </c>
      <c r="F21" s="7"/>
      <c r="G21" s="4"/>
    </row>
    <row r="22" spans="1:7" ht="30" x14ac:dyDescent="0.25">
      <c r="A22" s="17">
        <v>16</v>
      </c>
      <c r="B22" s="10" t="s">
        <v>183</v>
      </c>
      <c r="C22" s="9" t="s">
        <v>54</v>
      </c>
      <c r="D22" s="32">
        <v>14.91</v>
      </c>
      <c r="E22" s="32">
        <f t="shared" si="1"/>
        <v>85.09</v>
      </c>
      <c r="F22" s="7"/>
      <c r="G22" s="4"/>
    </row>
    <row r="23" spans="1:7" ht="30" x14ac:dyDescent="0.25">
      <c r="A23" s="17">
        <v>17</v>
      </c>
      <c r="B23" s="11" t="s">
        <v>184</v>
      </c>
      <c r="C23" s="9" t="s">
        <v>55</v>
      </c>
      <c r="D23" s="32">
        <v>22.35</v>
      </c>
      <c r="E23" s="32">
        <f t="shared" si="1"/>
        <v>77.650000000000006</v>
      </c>
      <c r="F23" s="7"/>
      <c r="G23" s="4"/>
    </row>
    <row r="24" spans="1:7" ht="30" x14ac:dyDescent="0.25">
      <c r="A24" s="17">
        <v>18</v>
      </c>
      <c r="B24" s="11" t="s">
        <v>185</v>
      </c>
      <c r="C24" s="9" t="s">
        <v>56</v>
      </c>
      <c r="D24" s="32">
        <v>9.99</v>
      </c>
      <c r="E24" s="32">
        <f t="shared" si="1"/>
        <v>90.01</v>
      </c>
      <c r="F24" s="7"/>
      <c r="G24" s="4"/>
    </row>
    <row r="25" spans="1:7" ht="30" x14ac:dyDescent="0.25">
      <c r="A25" s="17">
        <v>19</v>
      </c>
      <c r="B25" s="11" t="s">
        <v>186</v>
      </c>
      <c r="C25" s="9" t="s">
        <v>57</v>
      </c>
      <c r="D25" s="32">
        <v>8.49</v>
      </c>
      <c r="E25" s="32">
        <f t="shared" si="1"/>
        <v>91.51</v>
      </c>
      <c r="F25" s="7"/>
      <c r="G25" s="4"/>
    </row>
    <row r="26" spans="1:7" ht="30" x14ac:dyDescent="0.25">
      <c r="A26" s="17">
        <v>20</v>
      </c>
      <c r="B26" s="11" t="s">
        <v>187</v>
      </c>
      <c r="C26" s="13" t="s">
        <v>58</v>
      </c>
      <c r="D26" s="32">
        <v>5.64</v>
      </c>
      <c r="E26" s="32">
        <f t="shared" si="1"/>
        <v>94.36</v>
      </c>
      <c r="F26" s="7"/>
      <c r="G26" s="4"/>
    </row>
    <row r="27" spans="1:7" ht="30" x14ac:dyDescent="0.25">
      <c r="A27" s="17">
        <v>21</v>
      </c>
      <c r="B27" s="11" t="s">
        <v>188</v>
      </c>
      <c r="C27" s="13" t="s">
        <v>59</v>
      </c>
      <c r="D27" s="32">
        <v>2.82</v>
      </c>
      <c r="E27" s="32">
        <f t="shared" si="1"/>
        <v>97.18</v>
      </c>
      <c r="F27" s="7"/>
      <c r="G27" s="4"/>
    </row>
    <row r="28" spans="1:7" ht="30" x14ac:dyDescent="0.25">
      <c r="A28" s="17">
        <v>22</v>
      </c>
      <c r="B28" s="11" t="s">
        <v>189</v>
      </c>
      <c r="C28" s="13" t="s">
        <v>60</v>
      </c>
      <c r="D28" s="32">
        <v>5.84</v>
      </c>
      <c r="E28" s="32">
        <f t="shared" si="1"/>
        <v>94.16</v>
      </c>
      <c r="F28" s="7"/>
      <c r="G28" s="4"/>
    </row>
    <row r="29" spans="1:7" ht="30" x14ac:dyDescent="0.25">
      <c r="A29" s="17">
        <v>23</v>
      </c>
      <c r="B29" s="11" t="s">
        <v>190</v>
      </c>
      <c r="C29" s="13" t="s">
        <v>61</v>
      </c>
      <c r="D29" s="32">
        <v>0.23</v>
      </c>
      <c r="E29" s="32">
        <f t="shared" si="1"/>
        <v>99.77</v>
      </c>
      <c r="F29" s="7"/>
      <c r="G29" s="4"/>
    </row>
    <row r="30" spans="1:7" x14ac:dyDescent="0.25">
      <c r="A30" s="17">
        <v>24</v>
      </c>
      <c r="B30" s="41" t="s">
        <v>62</v>
      </c>
      <c r="C30" s="9" t="s">
        <v>63</v>
      </c>
      <c r="D30" s="32">
        <v>78.38</v>
      </c>
      <c r="E30" s="32">
        <f t="shared" si="1"/>
        <v>21.620000000000005</v>
      </c>
      <c r="F30" s="7"/>
      <c r="G30" s="4"/>
    </row>
    <row r="31" spans="1:7" x14ac:dyDescent="0.25">
      <c r="A31" s="17">
        <v>25</v>
      </c>
      <c r="B31" s="41" t="s">
        <v>64</v>
      </c>
      <c r="C31" s="9" t="s">
        <v>65</v>
      </c>
      <c r="D31" s="32">
        <v>82.64</v>
      </c>
      <c r="E31" s="32">
        <f t="shared" si="1"/>
        <v>17.36</v>
      </c>
      <c r="F31" s="7"/>
      <c r="G31" s="4"/>
    </row>
    <row r="32" spans="1:7" x14ac:dyDescent="0.25">
      <c r="A32" s="17">
        <v>26</v>
      </c>
      <c r="B32" s="41" t="s">
        <v>66</v>
      </c>
      <c r="C32" s="9" t="s">
        <v>67</v>
      </c>
      <c r="D32" s="32">
        <v>31.86</v>
      </c>
      <c r="E32" s="32">
        <f t="shared" si="1"/>
        <v>68.14</v>
      </c>
      <c r="F32" s="7"/>
      <c r="G32" s="4"/>
    </row>
    <row r="33" spans="1:7" x14ac:dyDescent="0.25">
      <c r="A33" s="17">
        <v>27</v>
      </c>
      <c r="B33" s="41" t="s">
        <v>68</v>
      </c>
      <c r="C33" s="9" t="s">
        <v>69</v>
      </c>
      <c r="D33" s="32">
        <v>16.690000000000001</v>
      </c>
      <c r="E33" s="32">
        <f t="shared" si="1"/>
        <v>83.31</v>
      </c>
      <c r="F33" s="7"/>
      <c r="G33" s="4"/>
    </row>
    <row r="34" spans="1:7" ht="22.5" customHeight="1" x14ac:dyDescent="0.25">
      <c r="A34" s="17">
        <v>28</v>
      </c>
      <c r="B34" s="11" t="s">
        <v>20</v>
      </c>
      <c r="C34" s="12" t="s">
        <v>24</v>
      </c>
      <c r="D34" s="32">
        <v>51.06</v>
      </c>
      <c r="E34" s="32">
        <f t="shared" si="1"/>
        <v>48.94</v>
      </c>
      <c r="F34" s="7"/>
      <c r="G34" s="4"/>
    </row>
    <row r="35" spans="1:7" ht="22.5" customHeight="1" x14ac:dyDescent="0.25">
      <c r="A35" s="17">
        <v>29</v>
      </c>
      <c r="B35" s="11" t="s">
        <v>21</v>
      </c>
      <c r="C35" s="12" t="s">
        <v>25</v>
      </c>
      <c r="D35" s="32">
        <v>51.06</v>
      </c>
      <c r="E35" s="32">
        <f t="shared" si="1"/>
        <v>48.94</v>
      </c>
      <c r="F35" s="7"/>
      <c r="G35" s="4"/>
    </row>
    <row r="36" spans="1:7" ht="22.5" customHeight="1" x14ac:dyDescent="0.25">
      <c r="A36" s="17">
        <v>30</v>
      </c>
      <c r="B36" s="11" t="s">
        <v>22</v>
      </c>
      <c r="C36" s="12" t="s">
        <v>26</v>
      </c>
      <c r="D36" s="32">
        <v>51.06</v>
      </c>
      <c r="E36" s="32">
        <f t="shared" si="1"/>
        <v>48.94</v>
      </c>
      <c r="F36" s="7"/>
      <c r="G36" s="4"/>
    </row>
    <row r="37" spans="1:7" ht="22.5" customHeight="1" x14ac:dyDescent="0.25">
      <c r="A37" s="17">
        <v>31</v>
      </c>
      <c r="B37" s="11" t="s">
        <v>23</v>
      </c>
      <c r="C37" s="12" t="s">
        <v>27</v>
      </c>
      <c r="D37" s="32">
        <v>51.06</v>
      </c>
      <c r="E37" s="32">
        <f t="shared" si="1"/>
        <v>48.94</v>
      </c>
      <c r="F37" s="7"/>
      <c r="G37" s="4"/>
    </row>
    <row r="38" spans="1:7" ht="30" x14ac:dyDescent="0.25">
      <c r="A38" s="17">
        <v>32</v>
      </c>
      <c r="B38" s="11" t="s">
        <v>28</v>
      </c>
      <c r="C38" s="12" t="s">
        <v>36</v>
      </c>
      <c r="D38" s="32">
        <v>4.13</v>
      </c>
      <c r="E38" s="32">
        <f t="shared" si="1"/>
        <v>95.87</v>
      </c>
      <c r="F38" s="7"/>
      <c r="G38" s="4"/>
    </row>
    <row r="39" spans="1:7" ht="30" x14ac:dyDescent="0.25">
      <c r="A39" s="17">
        <v>33</v>
      </c>
      <c r="B39" s="11" t="s">
        <v>29</v>
      </c>
      <c r="C39" s="12" t="s">
        <v>37</v>
      </c>
      <c r="D39" s="32">
        <v>12.75</v>
      </c>
      <c r="E39" s="32">
        <f t="shared" si="1"/>
        <v>87.25</v>
      </c>
      <c r="F39" s="7"/>
      <c r="G39" s="4"/>
    </row>
    <row r="40" spans="1:7" ht="30" x14ac:dyDescent="0.25">
      <c r="A40" s="17">
        <v>34</v>
      </c>
      <c r="B40" s="11" t="s">
        <v>30</v>
      </c>
      <c r="C40" s="12" t="s">
        <v>38</v>
      </c>
      <c r="D40" s="32">
        <v>22.53</v>
      </c>
      <c r="E40" s="32">
        <f t="shared" si="1"/>
        <v>77.47</v>
      </c>
      <c r="F40" s="7"/>
      <c r="G40" s="4"/>
    </row>
    <row r="41" spans="1:7" ht="30" x14ac:dyDescent="0.25">
      <c r="A41" s="17">
        <v>35</v>
      </c>
      <c r="B41" s="11" t="s">
        <v>31</v>
      </c>
      <c r="C41" s="12" t="s">
        <v>39</v>
      </c>
      <c r="D41" s="32">
        <v>31.49</v>
      </c>
      <c r="E41" s="32">
        <f t="shared" si="1"/>
        <v>68.510000000000005</v>
      </c>
      <c r="F41" s="7"/>
      <c r="G41" s="4"/>
    </row>
    <row r="42" spans="1:7" ht="30" x14ac:dyDescent="0.25">
      <c r="A42" s="17">
        <v>36</v>
      </c>
      <c r="B42" s="11" t="s">
        <v>32</v>
      </c>
      <c r="C42" s="12" t="s">
        <v>40</v>
      </c>
      <c r="D42" s="32">
        <v>0.42</v>
      </c>
      <c r="E42" s="32">
        <f t="shared" si="1"/>
        <v>99.58</v>
      </c>
      <c r="F42" s="7"/>
      <c r="G42" s="4"/>
    </row>
    <row r="43" spans="1:7" ht="30" x14ac:dyDescent="0.25">
      <c r="A43" s="17">
        <v>37</v>
      </c>
      <c r="B43" s="11" t="s">
        <v>33</v>
      </c>
      <c r="C43" s="12" t="s">
        <v>41</v>
      </c>
      <c r="D43" s="32">
        <v>1.56</v>
      </c>
      <c r="E43" s="32">
        <f t="shared" si="1"/>
        <v>98.44</v>
      </c>
      <c r="F43" s="7"/>
    </row>
    <row r="44" spans="1:7" ht="30" x14ac:dyDescent="0.25">
      <c r="A44" s="17">
        <v>38</v>
      </c>
      <c r="B44" s="11" t="s">
        <v>34</v>
      </c>
      <c r="C44" s="12" t="s">
        <v>42</v>
      </c>
      <c r="D44" s="32">
        <v>4.3600000000000003</v>
      </c>
      <c r="E44" s="32">
        <f t="shared" si="1"/>
        <v>95.64</v>
      </c>
      <c r="F44" s="7"/>
    </row>
    <row r="45" spans="1:7" ht="30" x14ac:dyDescent="0.25">
      <c r="A45" s="17">
        <v>39</v>
      </c>
      <c r="B45" s="11" t="s">
        <v>35</v>
      </c>
      <c r="C45" s="12" t="s">
        <v>43</v>
      </c>
      <c r="D45" s="32">
        <v>7.65</v>
      </c>
      <c r="E45" s="32">
        <f t="shared" si="1"/>
        <v>92.35</v>
      </c>
      <c r="F45" s="7"/>
    </row>
    <row r="46" spans="1:7" ht="24.75" customHeight="1" x14ac:dyDescent="0.25">
      <c r="A46" s="17">
        <v>40</v>
      </c>
      <c r="B46" s="33" t="s">
        <v>106</v>
      </c>
      <c r="C46" s="3"/>
      <c r="D46" s="31"/>
      <c r="E46" s="31"/>
      <c r="F46" s="4"/>
      <c r="G46" s="4"/>
    </row>
    <row r="47" spans="1:7" ht="23.25" customHeight="1" x14ac:dyDescent="0.25">
      <c r="A47" s="17">
        <v>41</v>
      </c>
      <c r="B47" s="24" t="s">
        <v>107</v>
      </c>
      <c r="C47" s="25" t="s">
        <v>108</v>
      </c>
      <c r="D47" s="31">
        <v>0.23</v>
      </c>
      <c r="E47" s="32">
        <f t="shared" ref="E47" si="2">100-D47</f>
        <v>99.77</v>
      </c>
      <c r="F47" s="4"/>
      <c r="G47" s="4"/>
    </row>
    <row r="48" spans="1:7" ht="24.75" customHeight="1" x14ac:dyDescent="0.25">
      <c r="A48" s="17">
        <v>42</v>
      </c>
      <c r="B48" s="33" t="s">
        <v>110</v>
      </c>
      <c r="C48" s="3"/>
      <c r="D48" s="31"/>
      <c r="E48" s="31"/>
      <c r="F48" s="4"/>
      <c r="G48" s="4"/>
    </row>
    <row r="49" spans="1:7" ht="20.25" customHeight="1" x14ac:dyDescent="0.25">
      <c r="A49" s="17">
        <v>43</v>
      </c>
      <c r="B49" s="24" t="s">
        <v>111</v>
      </c>
      <c r="C49" s="18" t="s">
        <v>115</v>
      </c>
      <c r="D49" s="31">
        <v>1.83</v>
      </c>
      <c r="E49" s="32">
        <f t="shared" ref="E49:E52" si="3">100-D49</f>
        <v>98.17</v>
      </c>
      <c r="F49" s="4"/>
      <c r="G49" s="4"/>
    </row>
    <row r="50" spans="1:7" ht="30" x14ac:dyDescent="0.25">
      <c r="A50" s="17">
        <v>44</v>
      </c>
      <c r="B50" s="30" t="s">
        <v>112</v>
      </c>
      <c r="C50" s="25" t="s">
        <v>116</v>
      </c>
      <c r="D50" s="42">
        <v>5.85</v>
      </c>
      <c r="E50" s="32">
        <f t="shared" si="3"/>
        <v>94.15</v>
      </c>
      <c r="F50" s="4"/>
      <c r="G50" s="4"/>
    </row>
    <row r="51" spans="1:7" ht="30.75" customHeight="1" x14ac:dyDescent="0.25">
      <c r="A51" s="17">
        <v>45</v>
      </c>
      <c r="B51" s="30" t="s">
        <v>113</v>
      </c>
      <c r="C51" s="25" t="s">
        <v>117</v>
      </c>
      <c r="D51" s="42">
        <v>5.43</v>
      </c>
      <c r="E51" s="32">
        <f t="shared" si="3"/>
        <v>94.57</v>
      </c>
      <c r="F51" s="4"/>
      <c r="G51" s="4"/>
    </row>
    <row r="52" spans="1:7" ht="32.25" customHeight="1" x14ac:dyDescent="0.25">
      <c r="A52" s="17">
        <v>46</v>
      </c>
      <c r="B52" s="30" t="s">
        <v>114</v>
      </c>
      <c r="C52" s="25" t="s">
        <v>118</v>
      </c>
      <c r="D52" s="42">
        <v>8.94</v>
      </c>
      <c r="E52" s="32">
        <f t="shared" si="3"/>
        <v>91.06</v>
      </c>
      <c r="F52" s="4"/>
      <c r="G52" s="4"/>
    </row>
    <row r="53" spans="1:7" ht="13.5" customHeight="1" x14ac:dyDescent="0.25">
      <c r="A53" s="37"/>
      <c r="B53" s="27"/>
      <c r="C53" s="28"/>
      <c r="D53" s="29"/>
      <c r="E53" s="26"/>
      <c r="F53" s="4"/>
      <c r="G53" s="4"/>
    </row>
    <row r="54" spans="1:7" ht="96.75" customHeight="1" x14ac:dyDescent="0.25">
      <c r="A54" s="47" t="s">
        <v>44</v>
      </c>
      <c r="B54" s="47"/>
      <c r="C54" s="47"/>
      <c r="D54" s="47"/>
      <c r="E54" s="47"/>
    </row>
  </sheetData>
  <mergeCells count="3">
    <mergeCell ref="C1:E1"/>
    <mergeCell ref="A3:E3"/>
    <mergeCell ref="A54:E54"/>
  </mergeCells>
  <printOptions horizontalCentered="1"/>
  <pageMargins left="0.70866141732283472" right="0.51181102362204722" top="0.15748031496062992" bottom="0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круглосуточный</vt:lpstr>
      <vt:lpstr>дневной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Bushova</dc:creator>
  <cp:lastModifiedBy>SMIRNOVA</cp:lastModifiedBy>
  <cp:lastPrinted>2022-01-27T06:03:26Z</cp:lastPrinted>
  <dcterms:created xsi:type="dcterms:W3CDTF">2021-01-22T07:06:11Z</dcterms:created>
  <dcterms:modified xsi:type="dcterms:W3CDTF">2022-02-01T07:08:35Z</dcterms:modified>
</cp:coreProperties>
</file>